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00" tabRatio="500"/>
  </bookViews>
  <sheets>
    <sheet name="1.KRUH" sheetId="1" r:id="rId1"/>
  </sheets>
  <definedNames>
    <definedName name="_xlnm._FilterDatabase" localSheetId="0" hidden="1">'1.KRUH'!$A$9:$J$28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H24" i="1" l="1"/>
  <c r="H22" i="1"/>
  <c r="H16" i="1"/>
  <c r="H12" i="1"/>
  <c r="G27" i="1"/>
  <c r="H27" i="1" s="1"/>
  <c r="G26" i="1"/>
  <c r="H26" i="1" s="1"/>
  <c r="G25" i="1"/>
  <c r="H25" i="1" s="1"/>
  <c r="G24" i="1"/>
  <c r="G23" i="1"/>
  <c r="H23" i="1" s="1"/>
  <c r="G22" i="1"/>
  <c r="G21" i="1"/>
  <c r="H21" i="1" s="1"/>
  <c r="G20" i="1"/>
  <c r="H20" i="1" s="1"/>
  <c r="G19" i="1"/>
  <c r="H19" i="1" s="1"/>
  <c r="G18" i="1"/>
  <c r="H18" i="1" s="1"/>
  <c r="G17" i="1"/>
  <c r="H17" i="1" s="1"/>
  <c r="G16" i="1"/>
  <c r="G15" i="1"/>
  <c r="G14" i="1"/>
  <c r="H14" i="1" s="1"/>
  <c r="G13" i="1"/>
  <c r="H13" i="1" s="1"/>
  <c r="G12" i="1"/>
  <c r="G11" i="1"/>
  <c r="H11" i="1" s="1"/>
  <c r="G10" i="1"/>
  <c r="H10" i="1" s="1"/>
  <c r="H15" i="1" l="1"/>
  <c r="H28" i="1" s="1"/>
  <c r="G28" i="1"/>
</calcChain>
</file>

<file path=xl/sharedStrings.xml><?xml version="1.0" encoding="utf-8"?>
<sst xmlns="http://schemas.openxmlformats.org/spreadsheetml/2006/main" count="79" uniqueCount="63">
  <si>
    <t>Naročnik:</t>
  </si>
  <si>
    <t>PSIHIATRIČN ABOLNIŠNICA ORMOŽ</t>
  </si>
  <si>
    <t>Ptujska cesta 33</t>
  </si>
  <si>
    <t>Ormož</t>
  </si>
  <si>
    <t>PREDRAČUN, št.</t>
  </si>
  <si>
    <t>SKLOP 1: Kruh</t>
  </si>
  <si>
    <t>Zap.št.</t>
  </si>
  <si>
    <t>Vrsta blaga</t>
  </si>
  <si>
    <t>Merska enota</t>
  </si>
  <si>
    <t>Okvirna letna količina</t>
  </si>
  <si>
    <t>Cena EM/ brez DDV</t>
  </si>
  <si>
    <t>Stopnja DDV</t>
  </si>
  <si>
    <t>Cena EM/ z DDV</t>
  </si>
  <si>
    <t>CENA SKUPAJ</t>
  </si>
  <si>
    <t>KOMERCIALNO IME IZDELKA</t>
  </si>
  <si>
    <t>Živila z višjo kakovostjo</t>
  </si>
  <si>
    <t>1.</t>
  </si>
  <si>
    <t>kg</t>
  </si>
  <si>
    <t>2.</t>
  </si>
  <si>
    <t>3.</t>
  </si>
  <si>
    <t>4.</t>
  </si>
  <si>
    <t>kom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</si>
  <si>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</si>
  <si>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</si>
  <si>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</si>
  <si>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</si>
  <si>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</si>
  <si>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</si>
  <si>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</si>
  <si>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</si>
  <si>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</si>
  <si>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</si>
  <si>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</si>
  <si>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</si>
  <si>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</si>
  <si>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</si>
  <si>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Kruh brez glutena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</si>
  <si>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</si>
  <si>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</si>
  <si>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</si>
  <si>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</si>
  <si>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</si>
  <si>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</si>
  <si>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</si>
  <si>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7 krat tedensko od 6:00 do 7:00 ure .</t>
  </si>
  <si>
    <t>Žig in podpis ponudnika:</t>
  </si>
  <si>
    <r>
      <t xml:space="preserve">Pšenični kruh beli, rezan, posamično pakiran, </t>
    </r>
    <r>
      <rPr>
        <b/>
        <sz val="11"/>
        <color indexed="8"/>
        <rFont val="Calibri"/>
        <family val="2"/>
        <charset val="238"/>
      </rPr>
      <t>1 kos, 60 g</t>
    </r>
  </si>
  <si>
    <r>
      <t xml:space="preserve">Pšenični kruh črni, rezan, posamično pakiran, </t>
    </r>
    <r>
      <rPr>
        <b/>
        <sz val="11"/>
        <color indexed="8"/>
        <rFont val="Calibri"/>
        <family val="2"/>
        <charset val="238"/>
      </rPr>
      <t>1 kos, 60 g</t>
    </r>
  </si>
  <si>
    <r>
      <t xml:space="preserve">Kruh s semeni stoletni,  posamično pakiranje  </t>
    </r>
    <r>
      <rPr>
        <b/>
        <sz val="11"/>
        <color indexed="8"/>
        <rFont val="Calibri"/>
        <family val="2"/>
        <charset val="238"/>
      </rPr>
      <t xml:space="preserve">1 kos 60g </t>
    </r>
  </si>
  <si>
    <r>
      <t xml:space="preserve">Rženi kruh, posamično pakiranje  </t>
    </r>
    <r>
      <rPr>
        <b/>
        <sz val="11"/>
        <color indexed="8"/>
        <rFont val="Calibri"/>
        <family val="2"/>
        <charset val="238"/>
      </rPr>
      <t>1 kos  60g</t>
    </r>
    <r>
      <rPr>
        <sz val="11"/>
        <color indexed="8"/>
        <rFont val="Calibri"/>
        <charset val="238"/>
      </rPr>
      <t xml:space="preserve">  </t>
    </r>
  </si>
  <si>
    <r>
      <t xml:space="preserve">Črna, ržena žemlja </t>
    </r>
    <r>
      <rPr>
        <b/>
        <sz val="11"/>
        <color indexed="8"/>
        <rFont val="Calibri"/>
        <family val="2"/>
        <charset val="238"/>
      </rPr>
      <t>30 g, posamično pakiranje</t>
    </r>
  </si>
  <si>
    <r>
      <t xml:space="preserve">Bela žemlja </t>
    </r>
    <r>
      <rPr>
        <b/>
        <sz val="11"/>
        <color indexed="8"/>
        <rFont val="Calibri"/>
        <family val="2"/>
        <charset val="238"/>
      </rPr>
      <t>100 g, posamično pakiranje</t>
    </r>
  </si>
  <si>
    <r>
      <t xml:space="preserve">Bela žemlja </t>
    </r>
    <r>
      <rPr>
        <b/>
        <sz val="11"/>
        <color indexed="8"/>
        <rFont val="Calibri"/>
        <family val="2"/>
        <charset val="238"/>
      </rPr>
      <t>30 g, posamično pakiranje</t>
    </r>
  </si>
  <si>
    <r>
      <t>Koruzna štručka</t>
    </r>
    <r>
      <rPr>
        <b/>
        <sz val="11"/>
        <color indexed="8"/>
        <rFont val="Calibri"/>
        <family val="2"/>
        <charset val="238"/>
      </rPr>
      <t xml:space="preserve"> 30 g, posamično pakiranje</t>
    </r>
  </si>
  <si>
    <r>
      <t xml:space="preserve">Drobtine </t>
    </r>
    <r>
      <rPr>
        <b/>
        <sz val="11"/>
        <color indexed="8"/>
        <rFont val="Calibri"/>
        <family val="2"/>
        <charset val="238"/>
      </rPr>
      <t xml:space="preserve">1 kg </t>
    </r>
  </si>
  <si>
    <r>
      <t xml:space="preserve">Sirova štručka </t>
    </r>
    <r>
      <rPr>
        <b/>
        <sz val="11"/>
        <color indexed="8"/>
        <rFont val="Calibri"/>
        <family val="2"/>
        <charset val="238"/>
      </rPr>
      <t>100 g, posamično pakiranje</t>
    </r>
  </si>
  <si>
    <r>
      <t xml:space="preserve">Makova štručka </t>
    </r>
    <r>
      <rPr>
        <b/>
        <sz val="11"/>
        <color indexed="8"/>
        <rFont val="Calibri"/>
        <family val="2"/>
        <charset val="238"/>
      </rPr>
      <t>100 g, posamično pakiranje</t>
    </r>
  </si>
  <si>
    <r>
      <t xml:space="preserve">Toast beli </t>
    </r>
    <r>
      <rPr>
        <b/>
        <sz val="11"/>
        <color indexed="8"/>
        <rFont val="Calibri"/>
        <family val="2"/>
        <charset val="238"/>
      </rPr>
      <t xml:space="preserve">500 g </t>
    </r>
  </si>
  <si>
    <r>
      <t xml:space="preserve">Mlinci </t>
    </r>
    <r>
      <rPr>
        <b/>
        <sz val="11"/>
        <color indexed="8"/>
        <rFont val="Calibri"/>
        <family val="2"/>
        <charset val="238"/>
      </rPr>
      <t>1 kg</t>
    </r>
    <r>
      <rPr>
        <sz val="11"/>
        <color indexed="8"/>
        <rFont val="Calibri"/>
        <family val="2"/>
        <charset val="238"/>
      </rPr>
      <t xml:space="preserve"> </t>
    </r>
  </si>
  <si>
    <r>
      <t xml:space="preserve">Baget beli </t>
    </r>
    <r>
      <rPr>
        <b/>
        <sz val="11"/>
        <color indexed="8"/>
        <rFont val="Calibri"/>
        <family val="2"/>
        <charset val="238"/>
      </rPr>
      <t xml:space="preserve">0,5 kg pakiran </t>
    </r>
  </si>
  <si>
    <r>
      <t xml:space="preserve">Baget črni </t>
    </r>
    <r>
      <rPr>
        <b/>
        <sz val="11"/>
        <color indexed="8"/>
        <rFont val="Calibri"/>
        <family val="2"/>
        <charset val="238"/>
      </rPr>
      <t xml:space="preserve">0,5 kg pakiran </t>
    </r>
  </si>
  <si>
    <t xml:space="preserve">Kruh s semeni stoletni, rez. pak. mod. </t>
  </si>
  <si>
    <t xml:space="preserve">Kruh sovital, rezan pakiran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</si>
</sst>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\-??\ _€_-;_-@_-"/>
    <numFmt numFmtId="165" formatCode="0.0000"/>
    <numFmt numFmtId="166" formatCode="#,##0.0000"/>
  </numFmts>
  <fonts count="21" x14ac:knownFonts="1">
    <font>
      <sz val="10"/>
      <name val="Arial"/>
      <charset val="238"/>
    </font>
    <font>
      <b/>
      <sz val="12"/>
      <name val="Calibri"/>
      <charset val="238"/>
    </font>
    <font>
      <sz val="12"/>
      <color indexed="8"/>
      <name val="Calibri"/>
      <charset val="238"/>
    </font>
    <font>
      <sz val="12"/>
      <name val="Calibri"/>
      <charset val="238"/>
    </font>
    <font>
      <sz val="11"/>
      <color indexed="8"/>
      <name val="Calibri"/>
      <charset val="238"/>
    </font>
    <font>
      <b/>
      <sz val="14"/>
      <color indexed="8"/>
      <name val="Calibri"/>
      <charset val="238"/>
    </font>
    <font>
      <b/>
      <sz val="11"/>
      <color indexed="8"/>
      <name val="Calibri"/>
      <charset val="238"/>
    </font>
    <font>
      <b/>
      <sz val="11"/>
      <name val="Calibri"/>
      <charset val="238"/>
    </font>
    <font>
      <b/>
      <sz val="10"/>
      <name val="Arial"/>
      <charset val="238"/>
    </font>
    <font>
      <b/>
      <sz val="11"/>
      <name val="Calibri"/>
      <charset val="1"/>
    </font>
    <font>
      <sz val="11"/>
      <name val="Calibri"/>
      <charset val="1"/>
    </font>
    <font>
      <sz val="11"/>
      <name val="Arial"/>
      <charset val="238"/>
    </font>
    <font>
      <b/>
      <u/>
      <sz val="11"/>
      <name val="Calibri"/>
      <charset val="1"/>
    </font>
    <font>
      <sz val="12"/>
      <color indexed="8"/>
      <name val="Times New Roman"/>
      <charset val="238"/>
    </font>
    <font>
      <sz val="12"/>
      <name val="Arial"/>
      <charset val="238"/>
    </font>
    <font>
      <b/>
      <i/>
      <sz val="10"/>
      <name val="Arial"/>
      <charset val="238"/>
    </font>
    <font>
      <sz val="10"/>
      <name val="Arial CE"/>
      <charset val="238"/>
    </font>
    <font>
      <sz val="10"/>
      <name val="Arial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7" fillId="0" borderId="0" applyFill="0" applyBorder="0" applyAlignment="0" applyProtection="0"/>
    <xf numFmtId="0" fontId="16" fillId="0" borderId="0"/>
  </cellStyleXfs>
  <cellXfs count="101">
    <xf numFmtId="0" fontId="0" fillId="0" borderId="0" xfId="0"/>
    <xf numFmtId="0" fontId="0" fillId="2" borderId="0" xfId="0" applyFill="1"/>
    <xf numFmtId="3" fontId="0" fillId="0" borderId="0" xfId="0" applyNumberFormat="1"/>
    <xf numFmtId="0" fontId="1" fillId="0" borderId="0" xfId="0" applyFont="1"/>
    <xf numFmtId="0" fontId="2" fillId="0" borderId="0" xfId="0" applyFont="1"/>
    <xf numFmtId="3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165" fontId="2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5" fontId="3" fillId="0" borderId="0" xfId="0" applyNumberFormat="1" applyFont="1"/>
    <xf numFmtId="0" fontId="4" fillId="0" borderId="0" xfId="0" applyFont="1"/>
    <xf numFmtId="3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5" fillId="3" borderId="1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4" fillId="3" borderId="2" xfId="0" applyFont="1" applyFill="1" applyBorder="1"/>
    <xf numFmtId="3" fontId="4" fillId="3" borderId="2" xfId="0" applyNumberFormat="1" applyFont="1" applyFill="1" applyBorder="1" applyAlignment="1">
      <alignment horizontal="center"/>
    </xf>
    <xf numFmtId="165" fontId="4" fillId="3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3" borderId="3" xfId="0" applyFont="1" applyFill="1" applyBorder="1" applyAlignment="1">
      <alignment vertical="top" wrapText="1"/>
    </xf>
    <xf numFmtId="4" fontId="7" fillId="3" borderId="3" xfId="0" applyNumberFormat="1" applyFont="1" applyFill="1" applyBorder="1" applyAlignment="1">
      <alignment horizontal="center" vertical="top" wrapText="1"/>
    </xf>
    <xf numFmtId="3" fontId="7" fillId="3" borderId="3" xfId="0" applyNumberFormat="1" applyFont="1" applyFill="1" applyBorder="1" applyAlignment="1">
      <alignment horizontal="center" vertical="top" wrapText="1"/>
    </xf>
    <xf numFmtId="165" fontId="7" fillId="3" borderId="3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165" fontId="4" fillId="2" borderId="3" xfId="1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165" fontId="4" fillId="2" borderId="4" xfId="1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6" fillId="3" borderId="1" xfId="0" applyFont="1" applyFill="1" applyBorder="1"/>
    <xf numFmtId="0" fontId="6" fillId="3" borderId="2" xfId="0" applyFont="1" applyFill="1" applyBorder="1"/>
    <xf numFmtId="3" fontId="6" fillId="3" borderId="2" xfId="0" applyNumberFormat="1" applyFont="1" applyFill="1" applyBorder="1"/>
    <xf numFmtId="166" fontId="7" fillId="3" borderId="3" xfId="0" applyNumberFormat="1" applyFont="1" applyFill="1" applyBorder="1" applyAlignment="1">
      <alignment horizontal="right" vertical="center"/>
    </xf>
    <xf numFmtId="0" fontId="6" fillId="2" borderId="0" xfId="0" applyFont="1" applyFill="1"/>
    <xf numFmtId="3" fontId="6" fillId="2" borderId="0" xfId="0" applyNumberFormat="1" applyFont="1" applyFill="1"/>
    <xf numFmtId="165" fontId="6" fillId="2" borderId="0" xfId="0" applyNumberFormat="1" applyFont="1" applyFill="1"/>
    <xf numFmtId="4" fontId="6" fillId="2" borderId="0" xfId="0" applyNumberFormat="1" applyFont="1" applyFill="1"/>
    <xf numFmtId="4" fontId="6" fillId="2" borderId="0" xfId="0" applyNumberFormat="1" applyFont="1" applyFill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0" fontId="8" fillId="0" borderId="0" xfId="0" applyFont="1"/>
    <xf numFmtId="0" fontId="9" fillId="0" borderId="0" xfId="2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" fontId="10" fillId="0" borderId="0" xfId="0" applyNumberFormat="1" applyFont="1"/>
    <xf numFmtId="0" fontId="10" fillId="0" borderId="0" xfId="0" applyFont="1"/>
    <xf numFmtId="0" fontId="12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4" fillId="3" borderId="1" xfId="0" applyFont="1" applyFill="1" applyBorder="1"/>
    <xf numFmtId="20" fontId="1" fillId="3" borderId="2" xfId="0" applyNumberFormat="1" applyFont="1" applyFill="1" applyBorder="1"/>
    <xf numFmtId="0" fontId="1" fillId="3" borderId="2" xfId="0" applyFont="1" applyFill="1" applyBorder="1"/>
    <xf numFmtId="3" fontId="2" fillId="3" borderId="2" xfId="0" applyNumberFormat="1" applyFont="1" applyFill="1" applyBorder="1"/>
    <xf numFmtId="165" fontId="2" fillId="3" borderId="2" xfId="0" applyNumberFormat="1" applyFont="1" applyFill="1" applyBorder="1"/>
    <xf numFmtId="4" fontId="2" fillId="3" borderId="2" xfId="0" applyNumberFormat="1" applyFont="1" applyFill="1" applyBorder="1"/>
    <xf numFmtId="3" fontId="3" fillId="0" borderId="0" xfId="0" applyNumberFormat="1" applyFont="1"/>
    <xf numFmtId="4" fontId="2" fillId="0" borderId="0" xfId="0" applyNumberFormat="1" applyFont="1"/>
    <xf numFmtId="0" fontId="0" fillId="3" borderId="2" xfId="0" applyFill="1" applyBorder="1"/>
    <xf numFmtId="0" fontId="0" fillId="3" borderId="6" xfId="0" applyFill="1" applyBorder="1"/>
    <xf numFmtId="0" fontId="0" fillId="4" borderId="0" xfId="0" applyFill="1"/>
    <xf numFmtId="4" fontId="6" fillId="3" borderId="1" xfId="0" applyNumberFormat="1" applyFont="1" applyFill="1" applyBorder="1" applyAlignment="1">
      <alignment horizontal="center" vertical="top" wrapText="1"/>
    </xf>
    <xf numFmtId="4" fontId="6" fillId="3" borderId="3" xfId="0" applyNumberFormat="1" applyFont="1" applyFill="1" applyBorder="1" applyAlignment="1">
      <alignment horizontal="center" vertical="top" wrapText="1"/>
    </xf>
    <xf numFmtId="0" fontId="0" fillId="4" borderId="0" xfId="0" applyFill="1" applyAlignment="1">
      <alignment horizontal="center"/>
    </xf>
    <xf numFmtId="0" fontId="0" fillId="0" borderId="3" xfId="0" applyBorder="1"/>
    <xf numFmtId="3" fontId="0" fillId="4" borderId="0" xfId="0" applyNumberFormat="1" applyFill="1"/>
    <xf numFmtId="0" fontId="0" fillId="0" borderId="4" xfId="0" applyBorder="1"/>
    <xf numFmtId="3" fontId="15" fillId="4" borderId="0" xfId="0" applyNumberFormat="1" applyFont="1" applyFill="1"/>
    <xf numFmtId="0" fontId="0" fillId="5" borderId="0" xfId="0" applyFill="1"/>
    <xf numFmtId="0" fontId="18" fillId="4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vertical="center" wrapText="1"/>
    </xf>
    <xf numFmtId="1" fontId="19" fillId="0" borderId="3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4" fontId="4" fillId="0" borderId="0" xfId="0" applyNumberFormat="1" applyFont="1"/>
    <xf numFmtId="4" fontId="4" fillId="3" borderId="2" xfId="0" applyNumberFormat="1" applyFont="1" applyFill="1" applyBorder="1"/>
    <xf numFmtId="4" fontId="7" fillId="2" borderId="0" xfId="0" applyNumberFormat="1" applyFont="1" applyFill="1" applyAlignment="1">
      <alignment horizontal="right" vertical="center"/>
    </xf>
    <xf numFmtId="4" fontId="0" fillId="0" borderId="0" xfId="0" applyNumberFormat="1"/>
    <xf numFmtId="4" fontId="10" fillId="0" borderId="0" xfId="0" applyNumberFormat="1" applyFont="1"/>
    <xf numFmtId="4" fontId="11" fillId="0" borderId="0" xfId="0" applyNumberFormat="1" applyFont="1"/>
    <xf numFmtId="4" fontId="14" fillId="0" borderId="0" xfId="0" applyNumberFormat="1" applyFont="1"/>
    <xf numFmtId="166" fontId="4" fillId="0" borderId="3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right" vertical="center" wrapText="1"/>
    </xf>
    <xf numFmtId="166" fontId="0" fillId="4" borderId="0" xfId="0" applyNumberFormat="1" applyFill="1"/>
    <xf numFmtId="166" fontId="7" fillId="3" borderId="6" xfId="0" applyNumberFormat="1" applyFont="1" applyFill="1" applyBorder="1" applyAlignment="1">
      <alignment horizontal="right" vertical="center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right" vertical="center" wrapText="1"/>
    </xf>
    <xf numFmtId="165" fontId="6" fillId="3" borderId="7" xfId="0" applyNumberFormat="1" applyFont="1" applyFill="1" applyBorder="1"/>
    <xf numFmtId="165" fontId="6" fillId="3" borderId="7" xfId="0" applyNumberFormat="1" applyFont="1" applyFill="1" applyBorder="1" applyAlignment="1">
      <alignment horizontal="center" vertical="center"/>
    </xf>
    <xf numFmtId="166" fontId="7" fillId="3" borderId="7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/>
    </xf>
  </cellXfs>
  <cellStyles count="3">
    <cellStyle name="Navadno" xfId="0" builtinId="0"/>
    <cellStyle name="Navadno 3" xfId="2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abSelected="1" topLeftCell="A7" zoomScale="130" zoomScaleNormal="130" workbookViewId="0">
      <selection activeCell="E10" sqref="E10:E27"/>
    </sheetView>
  </sheetViews>
  <sheetFormatPr defaultColWidth="9" defaultRowHeight="12.75" x14ac:dyDescent="0.2"/>
  <cols>
    <col min="1" max="1" width="4.5703125" customWidth="1"/>
    <col min="2" max="2" width="39.42578125" customWidth="1"/>
    <col min="3" max="3" width="7.42578125" customWidth="1"/>
    <col min="4" max="4" width="7.85546875" style="2" customWidth="1"/>
    <col min="5" max="5" width="9.85546875" customWidth="1"/>
    <col min="6" max="6" width="8" customWidth="1"/>
    <col min="7" max="7" width="10" style="87" customWidth="1"/>
    <col min="8" max="8" width="13" style="87" customWidth="1"/>
    <col min="9" max="9" width="14.42578125" customWidth="1"/>
    <col min="10" max="10" width="10.42578125" customWidth="1"/>
    <col min="12" max="12" width="16.42578125" customWidth="1"/>
  </cols>
  <sheetData>
    <row r="1" spans="1:13" ht="15.75" x14ac:dyDescent="0.25">
      <c r="A1" s="3" t="s">
        <v>0</v>
      </c>
      <c r="B1" s="4"/>
      <c r="C1" s="4"/>
      <c r="D1" s="5"/>
      <c r="E1" s="6"/>
      <c r="F1" s="7"/>
      <c r="G1" s="83"/>
      <c r="H1" s="83"/>
      <c r="I1" s="8"/>
    </row>
    <row r="2" spans="1:13" ht="15.75" x14ac:dyDescent="0.25">
      <c r="A2" s="4" t="s">
        <v>1</v>
      </c>
      <c r="B2" s="9"/>
      <c r="C2" s="9"/>
      <c r="D2" s="10"/>
      <c r="E2" s="11"/>
      <c r="F2" s="12"/>
      <c r="G2" s="65"/>
      <c r="H2" s="65"/>
      <c r="I2" s="4"/>
    </row>
    <row r="3" spans="1:13" ht="15.75" x14ac:dyDescent="0.25">
      <c r="A3" s="4" t="s">
        <v>2</v>
      </c>
      <c r="B3" s="9"/>
      <c r="C3" s="9"/>
      <c r="D3" s="10"/>
      <c r="E3" s="11"/>
      <c r="F3" s="12"/>
      <c r="G3" s="65"/>
      <c r="H3" s="65"/>
      <c r="I3" s="4"/>
    </row>
    <row r="4" spans="1:13" ht="15" customHeight="1" x14ac:dyDescent="0.25">
      <c r="A4" s="4" t="s">
        <v>3</v>
      </c>
      <c r="B4" s="9"/>
      <c r="C4" s="9"/>
      <c r="D4" s="10"/>
      <c r="E4" s="11"/>
      <c r="F4" s="12"/>
      <c r="G4" s="65"/>
      <c r="H4" s="65"/>
      <c r="I4" s="4"/>
    </row>
    <row r="5" spans="1:13" ht="15.75" x14ac:dyDescent="0.25">
      <c r="A5" s="100" t="s">
        <v>4</v>
      </c>
      <c r="B5" s="100"/>
      <c r="C5" s="100"/>
      <c r="D5" s="100"/>
      <c r="E5" s="100"/>
      <c r="F5" s="100"/>
      <c r="G5" s="100"/>
      <c r="H5" s="100"/>
      <c r="I5" s="100"/>
    </row>
    <row r="6" spans="1:13" ht="15" x14ac:dyDescent="0.25">
      <c r="A6" s="13"/>
      <c r="B6" s="13"/>
      <c r="C6" s="13"/>
      <c r="D6" s="14"/>
      <c r="E6" s="15"/>
      <c r="F6" s="13"/>
      <c r="G6" s="84"/>
      <c r="H6" s="84"/>
    </row>
    <row r="7" spans="1:13" ht="18.75" x14ac:dyDescent="0.3">
      <c r="A7" s="16" t="s">
        <v>5</v>
      </c>
      <c r="B7" s="17"/>
      <c r="C7" s="18"/>
      <c r="D7" s="19"/>
      <c r="E7" s="20"/>
      <c r="F7" s="18"/>
      <c r="G7" s="85"/>
      <c r="H7" s="85"/>
      <c r="I7" s="66"/>
      <c r="J7" s="67"/>
    </row>
    <row r="8" spans="1:13" ht="15" x14ac:dyDescent="0.25">
      <c r="A8" s="21"/>
      <c r="B8" s="21"/>
      <c r="C8" s="13"/>
      <c r="D8" s="14"/>
      <c r="E8" s="15"/>
      <c r="F8" s="13"/>
      <c r="G8" s="84"/>
      <c r="H8" s="84"/>
      <c r="L8" s="68"/>
      <c r="M8" s="68"/>
    </row>
    <row r="9" spans="1:13" ht="60" x14ac:dyDescent="0.2">
      <c r="A9" s="22" t="s">
        <v>6</v>
      </c>
      <c r="B9" s="23" t="s">
        <v>7</v>
      </c>
      <c r="C9" s="23" t="s">
        <v>8</v>
      </c>
      <c r="D9" s="24" t="s">
        <v>9</v>
      </c>
      <c r="E9" s="25" t="s">
        <v>10</v>
      </c>
      <c r="F9" s="23" t="s">
        <v>11</v>
      </c>
      <c r="G9" s="23" t="s">
        <v>12</v>
      </c>
      <c r="H9" s="23" t="s">
        <v>13</v>
      </c>
      <c r="I9" s="69" t="s">
        <v>14</v>
      </c>
      <c r="J9" s="70" t="s">
        <v>15</v>
      </c>
      <c r="L9" s="71"/>
      <c r="M9" s="68"/>
    </row>
    <row r="10" spans="1:13" ht="30" customHeight="1" x14ac:dyDescent="0.2">
      <c r="A10" s="82" t="s">
        <v>16</v>
      </c>
      <c r="B10" s="78" t="s">
        <v>46</v>
      </c>
      <c r="C10" s="26" t="s">
        <v>21</v>
      </c>
      <c r="D10" s="27">
        <v>10000</v>
      </c>
      <c r="E10" s="28"/>
      <c r="F10" s="29"/>
      <c r="G10" s="91">
        <f t="shared" ref="G10:G27" si="0">SUM(E10*F10)/100+E10</f>
        <v>0</v>
      </c>
      <c r="H10" s="92">
        <f t="shared" ref="H10:H27" si="1">SUM(D10*G10)</f>
        <v>0</v>
      </c>
      <c r="I10" s="72"/>
      <c r="J10" s="72"/>
      <c r="L10" s="68"/>
      <c r="M10" s="68"/>
    </row>
    <row r="11" spans="1:13" ht="30" x14ac:dyDescent="0.2">
      <c r="A11" s="82" t="s">
        <v>18</v>
      </c>
      <c r="B11" s="78" t="s">
        <v>47</v>
      </c>
      <c r="C11" s="26" t="s">
        <v>21</v>
      </c>
      <c r="D11" s="27">
        <v>20000</v>
      </c>
      <c r="E11" s="28"/>
      <c r="F11" s="29"/>
      <c r="G11" s="91">
        <f t="shared" si="0"/>
        <v>0</v>
      </c>
      <c r="H11" s="92">
        <f t="shared" si="1"/>
        <v>0</v>
      </c>
      <c r="I11" s="72"/>
      <c r="J11" s="72"/>
      <c r="L11" s="68"/>
      <c r="M11" s="68"/>
    </row>
    <row r="12" spans="1:13" ht="15" x14ac:dyDescent="0.2">
      <c r="A12" s="82" t="s">
        <v>19</v>
      </c>
      <c r="B12" s="78" t="s">
        <v>61</v>
      </c>
      <c r="C12" s="26" t="s">
        <v>17</v>
      </c>
      <c r="D12" s="27">
        <v>300</v>
      </c>
      <c r="E12" s="28"/>
      <c r="F12" s="29"/>
      <c r="G12" s="91">
        <f t="shared" si="0"/>
        <v>0</v>
      </c>
      <c r="H12" s="92">
        <f t="shared" si="1"/>
        <v>0</v>
      </c>
      <c r="I12" s="72"/>
      <c r="J12" s="72"/>
      <c r="L12" s="73"/>
      <c r="M12" s="68"/>
    </row>
    <row r="13" spans="1:13" ht="30" x14ac:dyDescent="0.2">
      <c r="A13" s="82" t="s">
        <v>20</v>
      </c>
      <c r="B13" s="78" t="s">
        <v>48</v>
      </c>
      <c r="C13" s="77" t="s">
        <v>21</v>
      </c>
      <c r="D13" s="27">
        <v>20000</v>
      </c>
      <c r="E13" s="28"/>
      <c r="F13" s="29"/>
      <c r="G13" s="91">
        <f t="shared" si="0"/>
        <v>0</v>
      </c>
      <c r="H13" s="92">
        <f t="shared" si="1"/>
        <v>0</v>
      </c>
      <c r="I13" s="72"/>
      <c r="J13" s="72"/>
      <c r="L13" s="73"/>
      <c r="M13" s="68"/>
    </row>
    <row r="14" spans="1:13" ht="15" x14ac:dyDescent="0.2">
      <c r="A14" s="82" t="s">
        <v>22</v>
      </c>
      <c r="B14" s="81" t="s">
        <v>62</v>
      </c>
      <c r="C14" s="79" t="s">
        <v>17</v>
      </c>
      <c r="D14" s="27">
        <v>100</v>
      </c>
      <c r="E14" s="28"/>
      <c r="F14" s="29"/>
      <c r="G14" s="91">
        <f t="shared" si="0"/>
        <v>0</v>
      </c>
      <c r="H14" s="92">
        <f t="shared" si="1"/>
        <v>0</v>
      </c>
      <c r="I14" s="72"/>
      <c r="J14" s="72"/>
      <c r="L14" s="73"/>
      <c r="M14" s="68"/>
    </row>
    <row r="15" spans="1:13" ht="15" x14ac:dyDescent="0.2">
      <c r="A15" s="82" t="s">
        <v>23</v>
      </c>
      <c r="B15" s="78" t="s">
        <v>49</v>
      </c>
      <c r="C15" s="80" t="s">
        <v>21</v>
      </c>
      <c r="D15" s="27">
        <v>5000</v>
      </c>
      <c r="E15" s="28"/>
      <c r="F15" s="29"/>
      <c r="G15" s="91">
        <f t="shared" si="0"/>
        <v>0</v>
      </c>
      <c r="H15" s="92">
        <f t="shared" si="1"/>
        <v>0</v>
      </c>
      <c r="I15" s="72"/>
      <c r="J15" s="72"/>
      <c r="L15" s="73"/>
      <c r="M15" s="68"/>
    </row>
    <row r="16" spans="1:13" ht="15" x14ac:dyDescent="0.2">
      <c r="A16" s="82" t="s">
        <v>24</v>
      </c>
      <c r="B16" s="78" t="s">
        <v>52</v>
      </c>
      <c r="C16" s="26" t="s">
        <v>21</v>
      </c>
      <c r="D16" s="27">
        <v>1500</v>
      </c>
      <c r="E16" s="28"/>
      <c r="F16" s="29"/>
      <c r="G16" s="91">
        <f t="shared" si="0"/>
        <v>0</v>
      </c>
      <c r="H16" s="92">
        <f t="shared" si="1"/>
        <v>0</v>
      </c>
      <c r="I16" s="72"/>
      <c r="J16" s="72"/>
      <c r="L16" s="68"/>
      <c r="M16" s="68"/>
    </row>
    <row r="17" spans="1:13" ht="15" x14ac:dyDescent="0.2">
      <c r="A17" s="82" t="s">
        <v>25</v>
      </c>
      <c r="B17" s="78" t="s">
        <v>51</v>
      </c>
      <c r="C17" s="26" t="s">
        <v>21</v>
      </c>
      <c r="D17" s="27">
        <v>600</v>
      </c>
      <c r="E17" s="28"/>
      <c r="F17" s="29"/>
      <c r="G17" s="91">
        <f t="shared" si="0"/>
        <v>0</v>
      </c>
      <c r="H17" s="92">
        <f t="shared" si="1"/>
        <v>0</v>
      </c>
      <c r="I17" s="72"/>
      <c r="J17" s="72"/>
      <c r="L17" s="68"/>
      <c r="M17" s="68"/>
    </row>
    <row r="18" spans="1:13" ht="30" x14ac:dyDescent="0.2">
      <c r="A18" s="82" t="s">
        <v>26</v>
      </c>
      <c r="B18" s="78" t="s">
        <v>50</v>
      </c>
      <c r="C18" s="26" t="s">
        <v>21</v>
      </c>
      <c r="D18" s="27">
        <v>1500</v>
      </c>
      <c r="E18" s="28"/>
      <c r="F18" s="29"/>
      <c r="G18" s="91">
        <f t="shared" si="0"/>
        <v>0</v>
      </c>
      <c r="H18" s="92">
        <f t="shared" si="1"/>
        <v>0</v>
      </c>
      <c r="I18" s="72"/>
      <c r="J18" s="72"/>
      <c r="L18" s="68"/>
      <c r="M18" s="68"/>
    </row>
    <row r="19" spans="1:13" ht="15" x14ac:dyDescent="0.2">
      <c r="A19" s="82" t="s">
        <v>27</v>
      </c>
      <c r="B19" s="78" t="s">
        <v>53</v>
      </c>
      <c r="C19" s="26" t="s">
        <v>21</v>
      </c>
      <c r="D19" s="27">
        <v>500</v>
      </c>
      <c r="E19" s="28"/>
      <c r="F19" s="29"/>
      <c r="G19" s="91">
        <f t="shared" si="0"/>
        <v>0</v>
      </c>
      <c r="H19" s="92">
        <f t="shared" si="1"/>
        <v>0</v>
      </c>
      <c r="I19" s="72"/>
      <c r="J19" s="72"/>
      <c r="L19" s="68"/>
      <c r="M19" s="68"/>
    </row>
    <row r="20" spans="1:13" ht="15" x14ac:dyDescent="0.2">
      <c r="A20" s="82" t="s">
        <v>28</v>
      </c>
      <c r="B20" s="78" t="s">
        <v>54</v>
      </c>
      <c r="C20" s="30" t="s">
        <v>17</v>
      </c>
      <c r="D20" s="31">
        <v>250</v>
      </c>
      <c r="E20" s="28"/>
      <c r="F20" s="29"/>
      <c r="G20" s="91">
        <f t="shared" si="0"/>
        <v>0</v>
      </c>
      <c r="H20" s="92">
        <f t="shared" si="1"/>
        <v>0</v>
      </c>
      <c r="I20" s="72"/>
      <c r="J20" s="72"/>
      <c r="L20" s="93"/>
      <c r="M20" s="68"/>
    </row>
    <row r="21" spans="1:13" ht="15" x14ac:dyDescent="0.2">
      <c r="A21" s="82" t="s">
        <v>29</v>
      </c>
      <c r="B21" s="81" t="s">
        <v>55</v>
      </c>
      <c r="C21" s="30" t="s">
        <v>21</v>
      </c>
      <c r="D21" s="31">
        <v>5000</v>
      </c>
      <c r="E21" s="28"/>
      <c r="F21" s="29"/>
      <c r="G21" s="91">
        <f t="shared" si="0"/>
        <v>0</v>
      </c>
      <c r="H21" s="92">
        <f t="shared" si="1"/>
        <v>0</v>
      </c>
      <c r="I21" s="72"/>
      <c r="J21" s="72"/>
      <c r="L21" s="68"/>
      <c r="M21" s="68"/>
    </row>
    <row r="22" spans="1:13" ht="15" x14ac:dyDescent="0.2">
      <c r="A22" s="82" t="s">
        <v>30</v>
      </c>
      <c r="B22" s="81" t="s">
        <v>56</v>
      </c>
      <c r="C22" s="30" t="s">
        <v>21</v>
      </c>
      <c r="D22" s="31">
        <v>1000</v>
      </c>
      <c r="E22" s="28"/>
      <c r="F22" s="29"/>
      <c r="G22" s="91">
        <f t="shared" si="0"/>
        <v>0</v>
      </c>
      <c r="H22" s="92">
        <f t="shared" si="1"/>
        <v>0</v>
      </c>
      <c r="I22" s="72"/>
      <c r="J22" s="72"/>
      <c r="L22" s="68"/>
      <c r="M22" s="68"/>
    </row>
    <row r="23" spans="1:13" ht="15" x14ac:dyDescent="0.2">
      <c r="A23" s="82" t="s">
        <v>31</v>
      </c>
      <c r="B23" s="81" t="s">
        <v>57</v>
      </c>
      <c r="C23" s="30" t="s">
        <v>17</v>
      </c>
      <c r="D23" s="31">
        <v>10</v>
      </c>
      <c r="E23" s="28"/>
      <c r="F23" s="29"/>
      <c r="G23" s="91">
        <f t="shared" si="0"/>
        <v>0</v>
      </c>
      <c r="H23" s="92">
        <f t="shared" si="1"/>
        <v>0</v>
      </c>
      <c r="I23" s="72"/>
      <c r="J23" s="72"/>
      <c r="L23" s="73"/>
      <c r="M23" s="68"/>
    </row>
    <row r="24" spans="1:13" ht="15" x14ac:dyDescent="0.2">
      <c r="A24" s="82" t="s">
        <v>32</v>
      </c>
      <c r="B24" s="81" t="s">
        <v>58</v>
      </c>
      <c r="C24" s="30" t="s">
        <v>17</v>
      </c>
      <c r="D24" s="31">
        <v>100</v>
      </c>
      <c r="E24" s="28"/>
      <c r="F24" s="29"/>
      <c r="G24" s="91">
        <f t="shared" si="0"/>
        <v>0</v>
      </c>
      <c r="H24" s="92">
        <f t="shared" si="1"/>
        <v>0</v>
      </c>
      <c r="I24" s="72"/>
      <c r="J24" s="72"/>
      <c r="L24" s="73"/>
      <c r="M24" s="68"/>
    </row>
    <row r="25" spans="1:13" ht="15" x14ac:dyDescent="0.2">
      <c r="A25" s="82" t="s">
        <v>33</v>
      </c>
      <c r="B25" s="81" t="s">
        <v>59</v>
      </c>
      <c r="C25" s="30" t="s">
        <v>17</v>
      </c>
      <c r="D25" s="31">
        <v>5</v>
      </c>
      <c r="E25" s="28"/>
      <c r="F25" s="29"/>
      <c r="G25" s="91">
        <f t="shared" si="0"/>
        <v>0</v>
      </c>
      <c r="H25" s="92">
        <f t="shared" si="1"/>
        <v>0</v>
      </c>
      <c r="I25" s="72"/>
      <c r="J25" s="72"/>
      <c r="L25" s="73"/>
      <c r="M25" s="68"/>
    </row>
    <row r="26" spans="1:13" ht="15" x14ac:dyDescent="0.2">
      <c r="A26" s="82" t="s">
        <v>34</v>
      </c>
      <c r="B26" s="81" t="s">
        <v>60</v>
      </c>
      <c r="C26" s="30" t="s">
        <v>17</v>
      </c>
      <c r="D26" s="31">
        <v>5</v>
      </c>
      <c r="E26" s="28"/>
      <c r="F26" s="29"/>
      <c r="G26" s="91">
        <f t="shared" si="0"/>
        <v>0</v>
      </c>
      <c r="H26" s="92">
        <f t="shared" si="1"/>
        <v>0</v>
      </c>
      <c r="I26" s="72"/>
      <c r="J26" s="72"/>
      <c r="L26" s="73"/>
      <c r="M26" s="68"/>
    </row>
    <row r="27" spans="1:13" ht="15" x14ac:dyDescent="0.2">
      <c r="A27" s="82" t="s">
        <v>35</v>
      </c>
      <c r="B27" s="32" t="s">
        <v>36</v>
      </c>
      <c r="C27" s="33" t="s">
        <v>17</v>
      </c>
      <c r="D27" s="34">
        <v>50</v>
      </c>
      <c r="E27" s="35"/>
      <c r="F27" s="36"/>
      <c r="G27" s="95">
        <f t="shared" si="0"/>
        <v>0</v>
      </c>
      <c r="H27" s="96">
        <f t="shared" si="1"/>
        <v>0</v>
      </c>
      <c r="I27" s="74"/>
      <c r="J27" s="74"/>
      <c r="L27" s="73"/>
      <c r="M27" s="68"/>
    </row>
    <row r="28" spans="1:13" ht="15" x14ac:dyDescent="0.25">
      <c r="A28" s="37"/>
      <c r="B28" s="38"/>
      <c r="C28" s="38"/>
      <c r="D28" s="39"/>
      <c r="E28" s="97">
        <f>SUM(E10:E27)</f>
        <v>0</v>
      </c>
      <c r="F28" s="97"/>
      <c r="G28" s="98">
        <f>SUM(G10:G27)</f>
        <v>0</v>
      </c>
      <c r="H28" s="99">
        <f>SUM(H10:H27)</f>
        <v>0</v>
      </c>
      <c r="I28" s="94"/>
      <c r="J28" s="40"/>
      <c r="L28" s="75"/>
      <c r="M28" s="68"/>
    </row>
    <row r="29" spans="1:13" s="1" customFormat="1" ht="15" x14ac:dyDescent="0.25">
      <c r="A29" s="41"/>
      <c r="B29" s="41"/>
      <c r="C29" s="41"/>
      <c r="D29" s="42"/>
      <c r="E29" s="43"/>
      <c r="F29" s="44"/>
      <c r="G29" s="45"/>
      <c r="H29" s="86"/>
      <c r="I29" s="46"/>
      <c r="J29" s="46"/>
      <c r="L29" s="73"/>
      <c r="M29" s="76"/>
    </row>
    <row r="30" spans="1:13" x14ac:dyDescent="0.2">
      <c r="B30" s="47" t="s">
        <v>37</v>
      </c>
      <c r="D30"/>
      <c r="L30" s="68"/>
      <c r="M30" s="68"/>
    </row>
    <row r="31" spans="1:13" hidden="1" x14ac:dyDescent="0.2">
      <c r="D31"/>
    </row>
    <row r="32" spans="1:13" hidden="1" x14ac:dyDescent="0.2"/>
    <row r="33" spans="1:10" ht="15" x14ac:dyDescent="0.25">
      <c r="B33" s="48" t="s">
        <v>38</v>
      </c>
      <c r="C33" s="49"/>
      <c r="D33" s="50"/>
      <c r="E33" s="51"/>
      <c r="F33" s="51"/>
      <c r="G33" s="88"/>
      <c r="H33" s="89"/>
    </row>
    <row r="34" spans="1:10" ht="15" x14ac:dyDescent="0.25">
      <c r="B34" s="52" t="s">
        <v>39</v>
      </c>
      <c r="C34" s="53"/>
      <c r="D34" s="50"/>
      <c r="E34" s="51"/>
      <c r="F34" s="51"/>
      <c r="G34" s="88"/>
      <c r="H34" s="89"/>
    </row>
    <row r="35" spans="1:10" ht="15" x14ac:dyDescent="0.25">
      <c r="B35" s="54" t="s">
        <v>40</v>
      </c>
      <c r="C35" s="53"/>
      <c r="D35" s="50"/>
      <c r="E35" s="51"/>
      <c r="F35" s="51"/>
      <c r="G35" s="88"/>
      <c r="H35" s="89"/>
    </row>
    <row r="36" spans="1:10" ht="15" x14ac:dyDescent="0.25">
      <c r="B36" s="54" t="s">
        <v>41</v>
      </c>
      <c r="C36" s="53"/>
      <c r="D36" s="50"/>
      <c r="E36" s="51"/>
      <c r="F36" s="51"/>
      <c r="G36" s="88"/>
      <c r="H36" s="89"/>
    </row>
    <row r="37" spans="1:10" ht="15" x14ac:dyDescent="0.25">
      <c r="B37" s="55" t="s">
        <v>42</v>
      </c>
      <c r="C37" s="49"/>
      <c r="D37" s="50"/>
      <c r="E37" s="51"/>
      <c r="F37" s="51"/>
      <c r="G37" s="88"/>
      <c r="H37" s="89"/>
    </row>
    <row r="38" spans="1:10" ht="15" x14ac:dyDescent="0.25">
      <c r="B38" s="55" t="s">
        <v>43</v>
      </c>
      <c r="C38" s="49"/>
      <c r="D38" s="50"/>
      <c r="E38" s="51"/>
      <c r="F38" s="51"/>
      <c r="G38" s="88"/>
      <c r="H38" s="89"/>
    </row>
    <row r="39" spans="1:10" ht="15.75" x14ac:dyDescent="0.2">
      <c r="B39" s="56"/>
      <c r="C39" s="57"/>
    </row>
    <row r="40" spans="1:10" ht="15.75" x14ac:dyDescent="0.25">
      <c r="A40" s="58"/>
      <c r="B40" s="59" t="s">
        <v>44</v>
      </c>
      <c r="C40" s="60"/>
      <c r="D40" s="61"/>
      <c r="E40" s="62"/>
      <c r="F40" s="63"/>
      <c r="G40" s="63"/>
      <c r="H40" s="63"/>
      <c r="I40" s="66"/>
      <c r="J40" s="67"/>
    </row>
    <row r="41" spans="1:10" ht="15.75" x14ac:dyDescent="0.25">
      <c r="B41" s="9"/>
      <c r="C41" s="9"/>
      <c r="D41" s="64"/>
      <c r="E41" s="7" t="s">
        <v>45</v>
      </c>
      <c r="F41" s="65"/>
      <c r="G41" s="90"/>
      <c r="H41" s="90"/>
    </row>
  </sheetData>
  <sheetProtection selectLockedCells="1" selectUnlockedCells="1"/>
  <autoFilter ref="A9:J28"/>
  <mergeCells count="1">
    <mergeCell ref="A5:I5"/>
  </mergeCells>
  <pageMargins left="0.25" right="0.25" top="0.75" bottom="0.75" header="0.51180555555555596" footer="0.51180555555555596"/>
  <pageSetup paperSize="9" scale="95"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1.KRUH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Meško</dc:creator>
  <cp:lastModifiedBy>Bojana Breznik</cp:lastModifiedBy>
  <dcterms:created xsi:type="dcterms:W3CDTF">2023-07-31T08:06:00Z</dcterms:created>
  <dcterms:modified xsi:type="dcterms:W3CDTF">2026-08-26T05:14:12Z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62C239CA188A4532B33F149E37DB2412_12</vt:lpwstr>
  </property>
  <property fmtid="{D5CDD505-2E9C-101B-9397-08002B2CF9AE}" pid="3" name="KSOProductBuildVer">
    <vt:lpwstr>1033-12.2.0.22222</vt:lpwstr>
  </property>
</Properties>
</file>